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ABE3246-6083-4474-B453-8035C5849378}" xr6:coauthVersionLast="43" xr6:coauthVersionMax="43" xr10:uidLastSave="{00000000-0000-0000-0000-000000000000}"/>
  <bookViews>
    <workbookView xWindow="2070" yWindow="2100" windowWidth="21600" windowHeight="11385" xr2:uid="{00000000-000D-0000-FFFF-FFFF00000000}"/>
  </bookViews>
  <sheets>
    <sheet name="428 - (115н) Отчет  об исполне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9" i="1" l="1"/>
  <c r="D47" i="1"/>
  <c r="D42" i="1"/>
  <c r="D36" i="1"/>
  <c r="D33" i="1"/>
  <c r="D26" i="1"/>
  <c r="D23" i="1"/>
  <c r="D20" i="1"/>
  <c r="D17" i="1"/>
  <c r="D10" i="1"/>
  <c r="C49" i="1"/>
  <c r="C47" i="1"/>
  <c r="C42" i="1"/>
  <c r="C36" i="1"/>
  <c r="C33" i="1"/>
  <c r="C26" i="1"/>
  <c r="C23" i="1"/>
  <c r="C20" i="1"/>
  <c r="C17" i="1"/>
  <c r="C10" i="1"/>
  <c r="C9" i="1" l="1"/>
  <c r="D9" i="1"/>
  <c r="E9" i="1" s="1"/>
  <c r="F44" i="1"/>
  <c r="F46" i="1"/>
  <c r="F47" i="1"/>
  <c r="E44" i="1"/>
  <c r="E46" i="1"/>
  <c r="E47" i="1"/>
  <c r="E43" i="1" l="1"/>
  <c r="F45" i="1"/>
  <c r="F43" i="1"/>
  <c r="E45" i="1"/>
  <c r="E11" i="1"/>
  <c r="E12" i="1"/>
  <c r="E14" i="1"/>
  <c r="E16" i="1"/>
  <c r="E19" i="1"/>
  <c r="E20" i="1"/>
  <c r="E22" i="1"/>
  <c r="E23" i="1"/>
  <c r="E24" i="1"/>
  <c r="E25" i="1"/>
  <c r="E26" i="1"/>
  <c r="E27" i="1"/>
  <c r="E28" i="1"/>
  <c r="E30" i="1"/>
  <c r="E31" i="1"/>
  <c r="E33" i="1"/>
  <c r="E34" i="1"/>
  <c r="E35" i="1"/>
  <c r="E37" i="1"/>
  <c r="E38" i="1"/>
  <c r="E39" i="1"/>
  <c r="E40" i="1"/>
  <c r="E42" i="1"/>
  <c r="F11" i="1"/>
  <c r="F12" i="1"/>
  <c r="F14" i="1"/>
  <c r="F15" i="1"/>
  <c r="F16" i="1"/>
  <c r="F19" i="1"/>
  <c r="F20" i="1"/>
  <c r="F22" i="1"/>
  <c r="F23" i="1"/>
  <c r="F24" i="1"/>
  <c r="F25" i="1"/>
  <c r="F26" i="1"/>
  <c r="F27" i="1"/>
  <c r="F28" i="1"/>
  <c r="F30" i="1"/>
  <c r="F31" i="1"/>
  <c r="F33" i="1"/>
  <c r="F34" i="1"/>
  <c r="F35" i="1"/>
  <c r="F37" i="1"/>
  <c r="F38" i="1"/>
  <c r="F39" i="1"/>
  <c r="F40" i="1"/>
  <c r="F42" i="1"/>
  <c r="E36" i="1" l="1"/>
  <c r="F36" i="1" l="1"/>
  <c r="E10" i="1" l="1"/>
  <c r="F10" i="1"/>
  <c r="E17" i="1" l="1"/>
  <c r="F17" i="1"/>
  <c r="F32" i="1"/>
  <c r="E32" i="1"/>
  <c r="E18" i="1"/>
  <c r="F18" i="1"/>
  <c r="F21" i="1"/>
  <c r="E21" i="1"/>
  <c r="F41" i="1"/>
  <c r="E41" i="1"/>
  <c r="F29" i="1"/>
  <c r="E29" i="1"/>
  <c r="F9" i="1" l="1"/>
</calcChain>
</file>

<file path=xl/sharedStrings.xml><?xml version="1.0" encoding="utf-8"?>
<sst xmlns="http://schemas.openxmlformats.org/spreadsheetml/2006/main" count="97" uniqueCount="96">
  <si>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</si>
  <si>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</si>
  <si>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</si>
  <si>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</si>
  <si>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</si>
  <si>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</si>
  <si>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</si>
  <si>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</si>
  <si>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</si>
  <si>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</si>
  <si>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</si>
  <si>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</si>
  <si>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</si>
  <si>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</si>
  <si>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</si>
  <si>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</si>
  <si>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</si>
  <si>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</si>
  <si>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</si>
  <si>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</si>
  <si>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</si>
  <si>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</si>
  <si>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</si>
  <si>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</si>
  <si>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</si>
  <si>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</si>
  <si>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</si>
  <si>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</si>
  <si>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</si>
  <si>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</si>
  <si>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</si>
  <si>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</si>
  <si>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</si>
  <si>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</si>
  <si>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</si>
  <si>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</si>
  <si>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</si>
  <si>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</si>
  <si>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</si>
  <si>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</si>
  <si>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Резервные фонды</t>
  </si>
  <si>
    <t>Жилищно-коммунальное хозяйство</t>
  </si>
  <si>
    <t>Культура</t>
  </si>
  <si>
    <t>Физическая культура и спорт</t>
  </si>
  <si>
    <t>000  0111  0000000  000  000</t>
  </si>
  <si>
    <t>000  0300  0000000  000  000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</si>
  <si>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</si>
  <si>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</si>
  <si>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</si>
  <si>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</si>
  <si>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</si>
  <si>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</si>
  <si>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</si>
  <si>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</si>
  <si>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</si>
  <si>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</si>
  <si>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</si>
  <si>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</si>
  <si>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</si>
  <si>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</si>
  <si>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</si>
  <si>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безопасность и правоохранительная деятельность</t>
  </si>
  <si>
    <t>Наименование показателя</t>
  </si>
  <si>
    <t>Код строки</t>
  </si>
  <si>
    <t>Утверждено бюджеты муниципальных районов</t>
  </si>
  <si>
    <t>исполнено бюджеты муниципальных районов</t>
  </si>
  <si>
    <t>% испол</t>
  </si>
  <si>
    <t>сумма откл</t>
  </si>
  <si>
    <t>приложение 2</t>
  </si>
  <si>
    <t>Другие вопросы в области жилищно-коммунального хозяйства</t>
  </si>
  <si>
    <t>Другие вопросы в области социальной политики</t>
  </si>
  <si>
    <t>000  0703  0000000  000  000</t>
  </si>
  <si>
    <t>000  0705  0000000  000  000</t>
  </si>
  <si>
    <t xml:space="preserve">Зольского муниципального района 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</si>
  <si>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</si>
  <si>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</si>
  <si>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</si>
  <si>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000  0105  0000000  000  000</t>
  </si>
  <si>
    <t>Судебная система</t>
  </si>
  <si>
    <t>000  0310  0000000  000  000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</si>
  <si>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</si>
  <si>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 достижений</t>
  </si>
  <si>
    <t>000  1103 0000000  000  000</t>
  </si>
  <si>
    <t>Социальное обеспечение населения</t>
  </si>
  <si>
    <t>Прочие межбюджетные трансферты общего характера</t>
  </si>
  <si>
    <t>000  1003  0000000  000  000</t>
  </si>
  <si>
    <t>000  1403  0000000  000  000</t>
  </si>
  <si>
    <t>Другие вопросы в области национальной безопасности и правоохранительной деятельности</t>
  </si>
  <si>
    <t>Жилищное хозяйство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</si>
  <si>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</si>
  <si>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</si>
  <si>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000  0314  0000000  000  000</t>
  </si>
  <si>
    <t>000  0501  0000000  000  000</t>
  </si>
  <si>
    <t>000  1101  0000000  000  000</t>
  </si>
  <si>
    <t>Распределение расходов местного бюджета Зольского муниципального района за 9 месяцев  2025  года</t>
  </si>
  <si>
    <t>№ 1231  от "24 "  декабря  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</si>
</sst>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10419]###\ ###\ ###\ ###\ ##0.00"/>
  </numFmts>
  <fonts count="13" x14ac:knownFonts="1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0"/>
        <bgColor rgb="FF7FFFD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0" applyFont="1" applyAlignment="1"/>
    <xf numFmtId="49" fontId="3" fillId="0" borderId="0" xfId="0" applyNumberFormat="1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1" applyFont="1" applyAlignment="1">
      <alignment wrapText="1"/>
    </xf>
    <xf numFmtId="4" fontId="3" fillId="0" borderId="0" xfId="0" applyNumberFormat="1" applyFont="1" applyAlignment="1">
      <alignment horizontal="right" wrapText="1"/>
    </xf>
    <xf numFmtId="0" fontId="5" fillId="0" borderId="2" xfId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0" xfId="0" applyFont="1" applyAlignment="1"/>
    <xf numFmtId="49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 applyFill="1" applyBorder="1" applyAlignment="1"/>
    <xf numFmtId="0" fontId="9" fillId="3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49" fontId="9" fillId="3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/>
    </xf>
    <xf numFmtId="49" fontId="9" fillId="4" borderId="1" xfId="0" applyNumberFormat="1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/>
    <xf numFmtId="4" fontId="4" fillId="4" borderId="1" xfId="0" applyNumberFormat="1" applyFont="1" applyFill="1" applyBorder="1" applyAlignment="1"/>
    <xf numFmtId="4" fontId="8" fillId="0" borderId="3" xfId="0" applyNumberFormat="1" applyFont="1" applyBorder="1" applyAlignment="1" applyProtection="1">
      <alignment horizontal="right" vertical="center" wrapText="1"/>
    </xf>
    <xf numFmtId="4" fontId="12" fillId="5" borderId="4" xfId="0" applyNumberFormat="1" applyFont="1" applyFill="1" applyBorder="1" applyAlignment="1">
      <alignment horizontal="right" vertical="top"/>
    </xf>
    <xf numFmtId="4" fontId="9" fillId="4" borderId="1" xfId="0" applyNumberFormat="1" applyFont="1" applyFill="1" applyBorder="1" applyAlignment="1"/>
    <xf numFmtId="0" fontId="3" fillId="2" borderId="1" xfId="0" applyFont="1" applyFill="1" applyBorder="1" applyAlignment="1"/>
    <xf numFmtId="4" fontId="10" fillId="3" borderId="1" xfId="0" applyNumberFormat="1" applyFont="1" applyFill="1" applyBorder="1" applyAlignment="1"/>
    <xf numFmtId="4" fontId="10" fillId="4" borderId="1" xfId="0" applyNumberFormat="1" applyFont="1" applyFill="1" applyBorder="1" applyAlignment="1"/>
    <xf numFmtId="4" fontId="5" fillId="4" borderId="1" xfId="0" applyNumberFormat="1" applyFont="1" applyFill="1" applyBorder="1" applyAlignment="1"/>
    <xf numFmtId="0" fontId="8" fillId="2" borderId="1" xfId="0" applyFont="1" applyFill="1" applyBorder="1" applyAlignment="1"/>
    <xf numFmtId="4" fontId="7" fillId="0" borderId="0" xfId="0" applyNumberFormat="1" applyFont="1" applyAlignment="1">
      <alignment horizontal="right" wrapText="1"/>
    </xf>
    <xf numFmtId="0" fontId="6" fillId="0" borderId="2" xfId="1" applyFont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 customBuiltin="1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topLeftCell="A40" workbookViewId="0">
      <selection activeCell="A57" sqref="A57"/>
    </sheetView>
  </sheetViews>
  <sheetFormatPr defaultColWidth="9.1640625" defaultRowHeight="12" x14ac:dyDescent="0.2"/>
  <cols>
    <col min="1" max="1" width="91.33203125" style="1" customWidth="1"/>
    <col min="2" max="2" width="29.5" style="2" customWidth="1"/>
    <col min="3" max="3" width="18.6640625" style="1" customWidth="1"/>
    <col min="4" max="4" width="21.33203125" style="1" customWidth="1"/>
    <col min="5" max="5" width="9.1640625" style="3" customWidth="1"/>
    <col min="6" max="6" width="16.6640625" style="3" customWidth="1"/>
    <col min="7" max="7" width="0.33203125" style="3" hidden="1" customWidth="1"/>
    <col min="8" max="16384" width="9.1640625" style="3"/>
  </cols>
  <sheetData>
    <row r="1" spans="1:7" x14ac:dyDescent="0.2">
      <c r="A1" s="8"/>
      <c r="B1" s="9"/>
      <c r="C1" s="10"/>
      <c r="D1" s="45" t="s">
        <v>68</v>
      </c>
      <c r="E1" s="45"/>
      <c r="F1" s="45"/>
      <c r="G1" s="45"/>
    </row>
    <row r="2" spans="1:7" x14ac:dyDescent="0.2">
      <c r="A2" s="8"/>
      <c r="B2" s="9"/>
      <c r="C2" s="10"/>
      <c r="D2" s="45" t="s">
        <v>76</v>
      </c>
      <c r="E2" s="45"/>
      <c r="F2" s="45"/>
      <c r="G2" s="45"/>
    </row>
    <row r="3" spans="1:7" x14ac:dyDescent="0.2">
      <c r="A3" s="8"/>
      <c r="B3" s="9"/>
      <c r="C3" s="45" t="s">
        <v>73</v>
      </c>
      <c r="D3" s="45"/>
      <c r="E3" s="45"/>
      <c r="F3" s="45"/>
      <c r="G3" s="45"/>
    </row>
    <row r="4" spans="1:7" s="1" customFormat="1" x14ac:dyDescent="0.2">
      <c r="A4" s="11"/>
      <c r="B4" s="9"/>
      <c r="C4" s="10"/>
      <c r="D4" s="45" t="s">
        <v>95</v>
      </c>
      <c r="E4" s="45"/>
      <c r="F4" s="45"/>
      <c r="G4" s="45"/>
    </row>
    <row r="5" spans="1:7" s="1" customFormat="1" x14ac:dyDescent="0.2">
      <c r="A5" s="11"/>
      <c r="B5" s="9"/>
      <c r="C5" s="8"/>
      <c r="D5" s="8"/>
      <c r="E5" s="12"/>
      <c r="F5" s="12"/>
      <c r="G5" s="12"/>
    </row>
    <row r="6" spans="1:7" s="1" customFormat="1" ht="15.75" x14ac:dyDescent="0.25">
      <c r="A6" s="46" t="s">
        <v>94</v>
      </c>
      <c r="B6" s="46"/>
      <c r="C6" s="46"/>
      <c r="D6" s="46"/>
      <c r="E6" s="46"/>
      <c r="F6" s="46"/>
      <c r="G6" s="8"/>
    </row>
    <row r="7" spans="1:7" s="1" customFormat="1" x14ac:dyDescent="0.2">
      <c r="A7" s="13"/>
      <c r="B7" s="13"/>
      <c r="C7" s="13"/>
      <c r="D7" s="13"/>
      <c r="E7" s="13"/>
      <c r="F7" s="13"/>
      <c r="G7" s="8"/>
    </row>
    <row r="8" spans="1:7" s="1" customFormat="1" ht="48" x14ac:dyDescent="0.2">
      <c r="A8" s="4" t="s">
        <v>62</v>
      </c>
      <c r="B8" s="5" t="s">
        <v>63</v>
      </c>
      <c r="C8" s="5" t="s">
        <v>64</v>
      </c>
      <c r="D8" s="5" t="s">
        <v>65</v>
      </c>
      <c r="E8" s="4" t="s">
        <v>66</v>
      </c>
      <c r="F8" s="4" t="s">
        <v>67</v>
      </c>
      <c r="G8" s="4"/>
    </row>
    <row r="9" spans="1:7" ht="28.9" customHeight="1" x14ac:dyDescent="0.2">
      <c r="A9" s="26" t="s">
        <v>0</v>
      </c>
      <c r="B9" s="32" t="s">
        <v>1</v>
      </c>
      <c r="C9" s="35">
        <f>C10+C17+C20+C23+C26+C33+C36+C42+C47+C49</f>
        <v>1327555529.0900002</v>
      </c>
      <c r="D9" s="41">
        <f>D10+D17+D20+D23+D26+D33+D36+D42+D47+D49</f>
        <v>920568267.97000015</v>
      </c>
      <c r="E9" s="14">
        <f>D9/C9*100</f>
        <v>69.343108276685214</v>
      </c>
      <c r="F9" s="14">
        <f>D9-C9</f>
        <v>-406987261.12</v>
      </c>
      <c r="G9" s="15"/>
    </row>
    <row r="10" spans="1:7" s="7" customFormat="1" x14ac:dyDescent="0.2">
      <c r="A10" s="27" t="s">
        <v>2</v>
      </c>
      <c r="B10" s="33" t="s">
        <v>3</v>
      </c>
      <c r="C10" s="36">
        <f>C11+C12+C14+C15+C16+C13</f>
        <v>106747870.48999999</v>
      </c>
      <c r="D10" s="42">
        <f t="shared" ref="D10" si="0">D11+D12+D14+D15+D16+D13</f>
        <v>65220704.530000001</v>
      </c>
      <c r="E10" s="15">
        <f>D10/C10*100</f>
        <v>61.097897532400701</v>
      </c>
      <c r="F10" s="15">
        <f>D10-C10</f>
        <v>-41527165.959999993</v>
      </c>
      <c r="G10" s="16"/>
    </row>
    <row r="11" spans="1:7" ht="22.9" customHeight="1" x14ac:dyDescent="0.2">
      <c r="A11" s="17" t="s">
        <v>4</v>
      </c>
      <c r="B11" s="18" t="s">
        <v>5</v>
      </c>
      <c r="C11" s="37">
        <v>3472788.42</v>
      </c>
      <c r="D11" s="37">
        <v>1639066.45</v>
      </c>
      <c r="E11" s="14">
        <f>D11/C11*100</f>
        <v>47.197417515000808</v>
      </c>
      <c r="F11" s="14">
        <f>D11-C11</f>
        <v>-1833721.97</v>
      </c>
      <c r="G11" s="8"/>
    </row>
    <row r="12" spans="1:7" ht="24" x14ac:dyDescent="0.2">
      <c r="A12" s="17" t="s">
        <v>6</v>
      </c>
      <c r="B12" s="18" t="s">
        <v>7</v>
      </c>
      <c r="C12" s="37">
        <v>39122627.289999999</v>
      </c>
      <c r="D12" s="37">
        <v>28389997.920000002</v>
      </c>
      <c r="E12" s="14">
        <f>D12/C12*100</f>
        <v>72.56669576293173</v>
      </c>
      <c r="F12" s="14">
        <f>D12-C12</f>
        <v>-10732629.369999997</v>
      </c>
      <c r="G12" s="8"/>
    </row>
    <row r="13" spans="1:7" x14ac:dyDescent="0.2">
      <c r="A13" s="17" t="s">
        <v>78</v>
      </c>
      <c r="B13" s="18" t="s">
        <v>77</v>
      </c>
      <c r="C13" s="38">
        <v>2009.85</v>
      </c>
      <c r="D13" s="37">
        <v>0</v>
      </c>
      <c r="E13" s="14"/>
      <c r="F13" s="14"/>
      <c r="G13" s="8"/>
    </row>
    <row r="14" spans="1:7" ht="24" x14ac:dyDescent="0.2">
      <c r="A14" s="17" t="s">
        <v>8</v>
      </c>
      <c r="B14" s="18" t="s">
        <v>9</v>
      </c>
      <c r="C14" s="37">
        <v>13893921.92</v>
      </c>
      <c r="D14" s="37">
        <v>9695785.5399999991</v>
      </c>
      <c r="E14" s="14">
        <f t="shared" ref="E14:E47" si="1">D14/C14*100</f>
        <v>69.784367551707092</v>
      </c>
      <c r="F14" s="14">
        <f t="shared" ref="F14:F47" si="2">D14-C14</f>
        <v>-4198136.3800000008</v>
      </c>
      <c r="G14" s="8"/>
    </row>
    <row r="15" spans="1:7" x14ac:dyDescent="0.2">
      <c r="A15" s="17" t="s">
        <v>40</v>
      </c>
      <c r="B15" s="18" t="s">
        <v>44</v>
      </c>
      <c r="C15" s="38">
        <v>1281000</v>
      </c>
      <c r="D15" s="37"/>
      <c r="E15" s="14"/>
      <c r="F15" s="14">
        <f t="shared" si="2"/>
        <v>-1281000</v>
      </c>
      <c r="G15" s="8"/>
    </row>
    <row r="16" spans="1:7" x14ac:dyDescent="0.2">
      <c r="A16" s="17" t="s">
        <v>10</v>
      </c>
      <c r="B16" s="18" t="s">
        <v>11</v>
      </c>
      <c r="C16" s="37">
        <v>48975523.009999998</v>
      </c>
      <c r="D16" s="37">
        <v>25495854.620000001</v>
      </c>
      <c r="E16" s="14">
        <f t="shared" si="1"/>
        <v>52.0583611017164</v>
      </c>
      <c r="F16" s="14">
        <f t="shared" si="2"/>
        <v>-23479668.389999997</v>
      </c>
      <c r="G16" s="8"/>
    </row>
    <row r="17" spans="1:7" s="7" customFormat="1" x14ac:dyDescent="0.2">
      <c r="A17" s="28" t="s">
        <v>61</v>
      </c>
      <c r="B17" s="34" t="s">
        <v>45</v>
      </c>
      <c r="C17" s="39">
        <f>C19</f>
        <v>7075071.1200000001</v>
      </c>
      <c r="D17" s="43">
        <f t="shared" ref="D17" si="3">D19</f>
        <v>4547816.78</v>
      </c>
      <c r="E17" s="15">
        <f t="shared" si="1"/>
        <v>64.279449674281153</v>
      </c>
      <c r="F17" s="15">
        <f t="shared" si="2"/>
        <v>-2527254.34</v>
      </c>
      <c r="G17" s="16"/>
    </row>
    <row r="18" spans="1:7" s="7" customFormat="1" ht="36" customHeight="1" x14ac:dyDescent="0.2">
      <c r="A18" s="19" t="s">
        <v>87</v>
      </c>
      <c r="B18" s="18" t="s">
        <v>91</v>
      </c>
      <c r="C18" s="40"/>
      <c r="D18" s="44"/>
      <c r="E18" s="15" t="e">
        <f t="shared" si="1"/>
        <v>#DIV/0!</v>
      </c>
      <c r="F18" s="15">
        <f t="shared" si="2"/>
        <v>0</v>
      </c>
      <c r="G18" s="16"/>
    </row>
    <row r="19" spans="1:7" ht="24" x14ac:dyDescent="0.2">
      <c r="A19" s="19" t="s">
        <v>80</v>
      </c>
      <c r="B19" s="18" t="s">
        <v>79</v>
      </c>
      <c r="C19" s="37">
        <v>7075071.1200000001</v>
      </c>
      <c r="D19" s="37">
        <v>4547816.78</v>
      </c>
      <c r="E19" s="14">
        <f t="shared" si="1"/>
        <v>64.279449674281153</v>
      </c>
      <c r="F19" s="14">
        <f t="shared" si="2"/>
        <v>-2527254.34</v>
      </c>
      <c r="G19" s="8"/>
    </row>
    <row r="20" spans="1:7" x14ac:dyDescent="0.2">
      <c r="A20" s="29" t="s">
        <v>12</v>
      </c>
      <c r="B20" s="34" t="s">
        <v>13</v>
      </c>
      <c r="C20" s="39">
        <f>C21+C22</f>
        <v>14112330.27</v>
      </c>
      <c r="D20" s="43">
        <f>D21+D22</f>
        <v>8779635.0399999991</v>
      </c>
      <c r="E20" s="14">
        <f t="shared" si="1"/>
        <v>62.212511130523588</v>
      </c>
      <c r="F20" s="14">
        <f t="shared" si="2"/>
        <v>-5332695.2300000004</v>
      </c>
      <c r="G20" s="8"/>
    </row>
    <row r="21" spans="1:7" s="7" customFormat="1" x14ac:dyDescent="0.2">
      <c r="A21" s="17" t="s">
        <v>14</v>
      </c>
      <c r="B21" s="18" t="s">
        <v>15</v>
      </c>
      <c r="C21" s="37">
        <v>3280093.84</v>
      </c>
      <c r="D21" s="37">
        <v>1597593.86</v>
      </c>
      <c r="E21" s="15">
        <f t="shared" si="1"/>
        <v>48.705736418809295</v>
      </c>
      <c r="F21" s="15">
        <f t="shared" si="2"/>
        <v>-1682499.9799999997</v>
      </c>
      <c r="G21" s="16"/>
    </row>
    <row r="22" spans="1:7" x14ac:dyDescent="0.2">
      <c r="A22" s="17" t="s">
        <v>16</v>
      </c>
      <c r="B22" s="18" t="s">
        <v>17</v>
      </c>
      <c r="C22" s="37">
        <v>10832236.43</v>
      </c>
      <c r="D22" s="37">
        <v>7182041.1799999997</v>
      </c>
      <c r="E22" s="14">
        <f t="shared" si="1"/>
        <v>66.302478037769347</v>
      </c>
      <c r="F22" s="14">
        <f t="shared" si="2"/>
        <v>-3650195.25</v>
      </c>
      <c r="G22" s="8"/>
    </row>
    <row r="23" spans="1:7" x14ac:dyDescent="0.2">
      <c r="A23" s="29" t="s">
        <v>41</v>
      </c>
      <c r="B23" s="34" t="s">
        <v>46</v>
      </c>
      <c r="C23" s="39">
        <f>C25</f>
        <v>6166916.9100000001</v>
      </c>
      <c r="D23" s="43">
        <f>D25</f>
        <v>3644797.76</v>
      </c>
      <c r="E23" s="14">
        <f t="shared" si="1"/>
        <v>59.102430163924481</v>
      </c>
      <c r="F23" s="14">
        <f t="shared" si="2"/>
        <v>-2522119.1500000004</v>
      </c>
      <c r="G23" s="8"/>
    </row>
    <row r="24" spans="1:7" x14ac:dyDescent="0.2">
      <c r="A24" s="6" t="s">
        <v>88</v>
      </c>
      <c r="B24" s="21" t="s">
        <v>92</v>
      </c>
      <c r="C24" s="40"/>
      <c r="D24" s="44"/>
      <c r="E24" s="14" t="e">
        <f t="shared" si="1"/>
        <v>#DIV/0!</v>
      </c>
      <c r="F24" s="14">
        <f t="shared" si="2"/>
        <v>0</v>
      </c>
      <c r="G24" s="8"/>
    </row>
    <row r="25" spans="1:7" x14ac:dyDescent="0.2">
      <c r="A25" s="17" t="s">
        <v>69</v>
      </c>
      <c r="B25" s="18" t="s">
        <v>47</v>
      </c>
      <c r="C25" s="37">
        <v>6166916.9100000001</v>
      </c>
      <c r="D25" s="37">
        <v>3644797.76</v>
      </c>
      <c r="E25" s="14">
        <f t="shared" si="1"/>
        <v>59.102430163924481</v>
      </c>
      <c r="F25" s="14">
        <f t="shared" si="2"/>
        <v>-2522119.1500000004</v>
      </c>
      <c r="G25" s="8"/>
    </row>
    <row r="26" spans="1:7" x14ac:dyDescent="0.2">
      <c r="A26" s="27" t="s">
        <v>18</v>
      </c>
      <c r="B26" s="33" t="s">
        <v>19</v>
      </c>
      <c r="C26" s="36">
        <f>C27+C28+C29+C30+C31+C32</f>
        <v>1043994394.8000001</v>
      </c>
      <c r="D26" s="42">
        <f>D27+D28+D29+D30+D31+D32</f>
        <v>735185384.93000007</v>
      </c>
      <c r="E26" s="14">
        <f t="shared" si="1"/>
        <v>70.420434112660232</v>
      </c>
      <c r="F26" s="14">
        <f t="shared" si="2"/>
        <v>-308809009.87</v>
      </c>
      <c r="G26" s="8"/>
    </row>
    <row r="27" spans="1:7" x14ac:dyDescent="0.2">
      <c r="A27" s="17" t="s">
        <v>56</v>
      </c>
      <c r="B27" s="18" t="s">
        <v>48</v>
      </c>
      <c r="C27" s="37">
        <v>283571876.70999998</v>
      </c>
      <c r="D27" s="37">
        <v>206881231.53</v>
      </c>
      <c r="E27" s="14">
        <f t="shared" si="1"/>
        <v>72.955482726367435</v>
      </c>
      <c r="F27" s="14">
        <f t="shared" si="2"/>
        <v>-76690645.179999977</v>
      </c>
      <c r="G27" s="8"/>
    </row>
    <row r="28" spans="1:7" x14ac:dyDescent="0.2">
      <c r="A28" s="17" t="s">
        <v>20</v>
      </c>
      <c r="B28" s="18" t="s">
        <v>21</v>
      </c>
      <c r="C28" s="37">
        <v>670863896.54999995</v>
      </c>
      <c r="D28" s="37">
        <v>464356106.25</v>
      </c>
      <c r="E28" s="14">
        <f t="shared" si="1"/>
        <v>69.217632464350572</v>
      </c>
      <c r="F28" s="14">
        <f t="shared" si="2"/>
        <v>-206507790.29999995</v>
      </c>
      <c r="G28" s="8"/>
    </row>
    <row r="29" spans="1:7" s="7" customFormat="1" x14ac:dyDescent="0.2">
      <c r="A29" s="20" t="s">
        <v>74</v>
      </c>
      <c r="B29" s="18" t="s">
        <v>71</v>
      </c>
      <c r="C29" s="37">
        <v>60779458.32</v>
      </c>
      <c r="D29" s="37">
        <v>42619492.57</v>
      </c>
      <c r="E29" s="15">
        <f t="shared" si="1"/>
        <v>70.121540645543547</v>
      </c>
      <c r="F29" s="15">
        <f t="shared" si="2"/>
        <v>-18159965.75</v>
      </c>
      <c r="G29" s="16"/>
    </row>
    <row r="30" spans="1:7" x14ac:dyDescent="0.2">
      <c r="A30" s="17" t="s">
        <v>75</v>
      </c>
      <c r="B30" s="18" t="s">
        <v>72</v>
      </c>
      <c r="C30" s="37">
        <v>808980</v>
      </c>
      <c r="D30" s="38">
        <v>807712</v>
      </c>
      <c r="E30" s="14">
        <f t="shared" si="1"/>
        <v>99.843259413088077</v>
      </c>
      <c r="F30" s="14">
        <f t="shared" si="2"/>
        <v>-1268</v>
      </c>
      <c r="G30" s="8"/>
    </row>
    <row r="31" spans="1:7" x14ac:dyDescent="0.2">
      <c r="A31" s="17" t="s">
        <v>22</v>
      </c>
      <c r="B31" s="18" t="s">
        <v>23</v>
      </c>
      <c r="C31" s="38">
        <v>715000</v>
      </c>
      <c r="D31" s="38">
        <v>371400</v>
      </c>
      <c r="E31" s="14">
        <f t="shared" si="1"/>
        <v>51.944055944055947</v>
      </c>
      <c r="F31" s="14">
        <f t="shared" si="2"/>
        <v>-343600</v>
      </c>
      <c r="G31" s="8"/>
    </row>
    <row r="32" spans="1:7" s="7" customFormat="1" x14ac:dyDescent="0.2">
      <c r="A32" s="17" t="s">
        <v>24</v>
      </c>
      <c r="B32" s="18" t="s">
        <v>25</v>
      </c>
      <c r="C32" s="37">
        <v>27255183.219999999</v>
      </c>
      <c r="D32" s="37">
        <v>20149442.579999998</v>
      </c>
      <c r="E32" s="15">
        <f t="shared" si="1"/>
        <v>73.928846551338651</v>
      </c>
      <c r="F32" s="15">
        <f t="shared" si="2"/>
        <v>-7105740.6400000006</v>
      </c>
      <c r="G32" s="16"/>
    </row>
    <row r="33" spans="1:7" x14ac:dyDescent="0.2">
      <c r="A33" s="27" t="s">
        <v>26</v>
      </c>
      <c r="B33" s="33" t="s">
        <v>27</v>
      </c>
      <c r="C33" s="36">
        <f>C34+C35</f>
        <v>23121844.300000001</v>
      </c>
      <c r="D33" s="42">
        <f>D34+D35</f>
        <v>19712124.039999999</v>
      </c>
      <c r="E33" s="14">
        <f t="shared" si="1"/>
        <v>85.253251359364953</v>
      </c>
      <c r="F33" s="14">
        <f t="shared" si="2"/>
        <v>-3409720.2600000016</v>
      </c>
      <c r="G33" s="8"/>
    </row>
    <row r="34" spans="1:7" x14ac:dyDescent="0.2">
      <c r="A34" s="17" t="s">
        <v>42</v>
      </c>
      <c r="B34" s="18" t="s">
        <v>49</v>
      </c>
      <c r="C34" s="37">
        <v>21695185.43</v>
      </c>
      <c r="D34" s="37">
        <v>18685974.52</v>
      </c>
      <c r="E34" s="14">
        <f t="shared" si="1"/>
        <v>86.129591195662798</v>
      </c>
      <c r="F34" s="14">
        <f t="shared" si="2"/>
        <v>-3009210.91</v>
      </c>
      <c r="G34" s="8"/>
    </row>
    <row r="35" spans="1:7" x14ac:dyDescent="0.2">
      <c r="A35" s="17" t="s">
        <v>28</v>
      </c>
      <c r="B35" s="18" t="s">
        <v>29</v>
      </c>
      <c r="C35" s="37">
        <v>1426658.87</v>
      </c>
      <c r="D35" s="37">
        <v>1026149.52</v>
      </c>
      <c r="E35" s="14">
        <f t="shared" si="1"/>
        <v>71.926761300688497</v>
      </c>
      <c r="F35" s="14">
        <f t="shared" si="2"/>
        <v>-400509.35000000009</v>
      </c>
      <c r="G35" s="8"/>
    </row>
    <row r="36" spans="1:7" s="7" customFormat="1" x14ac:dyDescent="0.2">
      <c r="A36" s="29" t="s">
        <v>30</v>
      </c>
      <c r="B36" s="34" t="s">
        <v>31</v>
      </c>
      <c r="C36" s="39">
        <f>C37+C40+C41+C39</f>
        <v>12756635.41</v>
      </c>
      <c r="D36" s="39">
        <f>D37+D40+D41+D39</f>
        <v>9828958.4600000009</v>
      </c>
      <c r="E36" s="15">
        <f t="shared" si="1"/>
        <v>77.049771699950156</v>
      </c>
      <c r="F36" s="15">
        <f t="shared" si="2"/>
        <v>-2927676.9499999993</v>
      </c>
      <c r="G36" s="16"/>
    </row>
    <row r="37" spans="1:7" x14ac:dyDescent="0.2">
      <c r="A37" s="17" t="s">
        <v>32</v>
      </c>
      <c r="B37" s="18" t="s">
        <v>33</v>
      </c>
      <c r="C37" s="38">
        <v>2100000</v>
      </c>
      <c r="D37" s="38">
        <v>1890859.32</v>
      </c>
      <c r="E37" s="15">
        <f t="shared" si="1"/>
        <v>90.04092</v>
      </c>
      <c r="F37" s="14">
        <f t="shared" si="2"/>
        <v>-209140.67999999993</v>
      </c>
      <c r="G37" s="8"/>
    </row>
    <row r="38" spans="1:7" x14ac:dyDescent="0.2">
      <c r="A38" s="17" t="s">
        <v>83</v>
      </c>
      <c r="B38" s="18" t="s">
        <v>85</v>
      </c>
      <c r="C38" s="37">
        <v>6332500</v>
      </c>
      <c r="D38" s="37">
        <v>4267054.0599999996</v>
      </c>
      <c r="E38" s="15">
        <f t="shared" si="1"/>
        <v>67.383404026845625</v>
      </c>
      <c r="F38" s="14">
        <f t="shared" si="2"/>
        <v>-2065445.9400000004</v>
      </c>
      <c r="G38" s="8"/>
    </row>
    <row r="39" spans="1:7" ht="24" x14ac:dyDescent="0.2">
      <c r="A39" s="17" t="s">
        <v>89</v>
      </c>
      <c r="B39" s="18" t="s">
        <v>85</v>
      </c>
      <c r="C39" s="38">
        <v>170000</v>
      </c>
      <c r="D39" s="38">
        <v>170000</v>
      </c>
      <c r="E39" s="15">
        <f t="shared" si="1"/>
        <v>100</v>
      </c>
      <c r="F39" s="14">
        <f t="shared" si="2"/>
        <v>0</v>
      </c>
      <c r="G39" s="8"/>
    </row>
    <row r="40" spans="1:7" x14ac:dyDescent="0.2">
      <c r="A40" s="17" t="s">
        <v>34</v>
      </c>
      <c r="B40" s="18" t="s">
        <v>35</v>
      </c>
      <c r="C40" s="37">
        <v>5973220</v>
      </c>
      <c r="D40" s="37">
        <v>4882060.7699999996</v>
      </c>
      <c r="E40" s="14">
        <f t="shared" si="1"/>
        <v>81.732478797030737</v>
      </c>
      <c r="F40" s="14">
        <f t="shared" si="2"/>
        <v>-1091159.2300000004</v>
      </c>
      <c r="G40" s="8"/>
    </row>
    <row r="41" spans="1:7" s="7" customFormat="1" x14ac:dyDescent="0.2">
      <c r="A41" s="17" t="s">
        <v>70</v>
      </c>
      <c r="B41" s="18" t="s">
        <v>50</v>
      </c>
      <c r="C41" s="37">
        <v>4513415.41</v>
      </c>
      <c r="D41" s="37">
        <v>2886038.37</v>
      </c>
      <c r="E41" s="15">
        <f t="shared" si="1"/>
        <v>63.943557324806491</v>
      </c>
      <c r="F41" s="15">
        <f t="shared" si="2"/>
        <v>-1627377.04</v>
      </c>
      <c r="G41" s="16"/>
    </row>
    <row r="42" spans="1:7" x14ac:dyDescent="0.2">
      <c r="A42" s="29" t="s">
        <v>43</v>
      </c>
      <c r="B42" s="34" t="s">
        <v>51</v>
      </c>
      <c r="C42" s="39">
        <f>C44+C46+C45</f>
        <v>38786054.810000002</v>
      </c>
      <c r="D42" s="43">
        <f>D44+D46+D45</f>
        <v>25298401.810000002</v>
      </c>
      <c r="E42" s="14">
        <f t="shared" si="1"/>
        <v>65.225509358784933</v>
      </c>
      <c r="F42" s="14">
        <f t="shared" si="2"/>
        <v>-13487653</v>
      </c>
      <c r="G42" s="8"/>
    </row>
    <row r="43" spans="1:7" x14ac:dyDescent="0.2">
      <c r="A43" s="30" t="s">
        <v>90</v>
      </c>
      <c r="B43" s="18" t="s">
        <v>93</v>
      </c>
      <c r="C43" s="40"/>
      <c r="D43" s="44"/>
      <c r="E43" s="14" t="e">
        <f t="shared" si="1"/>
        <v>#DIV/0!</v>
      </c>
      <c r="F43" s="14">
        <f t="shared" si="2"/>
        <v>0</v>
      </c>
      <c r="G43" s="8"/>
    </row>
    <row r="44" spans="1:7" x14ac:dyDescent="0.2">
      <c r="A44" s="17" t="s">
        <v>57</v>
      </c>
      <c r="B44" s="18" t="s">
        <v>52</v>
      </c>
      <c r="C44" s="37">
        <v>22909815.539999999</v>
      </c>
      <c r="D44" s="37">
        <v>13390990.5</v>
      </c>
      <c r="E44" s="14">
        <f t="shared" si="1"/>
        <v>58.450887466202616</v>
      </c>
      <c r="F44" s="14">
        <f t="shared" si="2"/>
        <v>-9518825.0399999991</v>
      </c>
      <c r="G44" s="8"/>
    </row>
    <row r="45" spans="1:7" x14ac:dyDescent="0.2">
      <c r="A45" s="17" t="s">
        <v>81</v>
      </c>
      <c r="B45" s="18" t="s">
        <v>82</v>
      </c>
      <c r="C45" s="37">
        <v>14238669.68</v>
      </c>
      <c r="D45" s="37">
        <v>10831285.82</v>
      </c>
      <c r="E45" s="14">
        <f t="shared" si="1"/>
        <v>76.069506937252015</v>
      </c>
      <c r="F45" s="14">
        <f t="shared" si="2"/>
        <v>-3407383.8599999994</v>
      </c>
      <c r="G45" s="8"/>
    </row>
    <row r="46" spans="1:7" x14ac:dyDescent="0.2">
      <c r="A46" s="17" t="s">
        <v>58</v>
      </c>
      <c r="B46" s="18" t="s">
        <v>53</v>
      </c>
      <c r="C46" s="37">
        <v>1637569.59</v>
      </c>
      <c r="D46" s="37">
        <v>1076125.49</v>
      </c>
      <c r="E46" s="14">
        <f t="shared" si="1"/>
        <v>65.714794447300392</v>
      </c>
      <c r="F46" s="14">
        <f t="shared" si="2"/>
        <v>-561444.10000000009</v>
      </c>
      <c r="G46" s="8"/>
    </row>
    <row r="47" spans="1:7" x14ac:dyDescent="0.2">
      <c r="A47" s="27" t="s">
        <v>36</v>
      </c>
      <c r="B47" s="33" t="s">
        <v>37</v>
      </c>
      <c r="C47" s="36">
        <f>C48</f>
        <v>6736763.8799999999</v>
      </c>
      <c r="D47" s="42">
        <f>D48</f>
        <v>4471644.62</v>
      </c>
      <c r="E47" s="14">
        <f t="shared" si="1"/>
        <v>66.376745565854691</v>
      </c>
      <c r="F47" s="14">
        <f t="shared" si="2"/>
        <v>-2265119.2599999998</v>
      </c>
      <c r="G47" s="8"/>
    </row>
    <row r="48" spans="1:7" x14ac:dyDescent="0.2">
      <c r="A48" s="17" t="s">
        <v>59</v>
      </c>
      <c r="B48" s="18" t="s">
        <v>54</v>
      </c>
      <c r="C48" s="37">
        <v>6736763.8799999999</v>
      </c>
      <c r="D48" s="37">
        <v>4471644.62</v>
      </c>
      <c r="E48" s="8"/>
      <c r="F48" s="8"/>
      <c r="G48" s="8"/>
    </row>
    <row r="49" spans="1:4" ht="24" x14ac:dyDescent="0.2">
      <c r="A49" s="29" t="s">
        <v>38</v>
      </c>
      <c r="B49" s="34" t="s">
        <v>39</v>
      </c>
      <c r="C49" s="39">
        <f>C50+C51</f>
        <v>68057647.099999994</v>
      </c>
      <c r="D49" s="43">
        <f>D50+D51</f>
        <v>43878800</v>
      </c>
    </row>
    <row r="50" spans="1:4" ht="24" x14ac:dyDescent="0.2">
      <c r="A50" s="17" t="s">
        <v>60</v>
      </c>
      <c r="B50" s="18" t="s">
        <v>55</v>
      </c>
      <c r="C50" s="38">
        <v>68057647.099999994</v>
      </c>
      <c r="D50" s="38">
        <v>43878800</v>
      </c>
    </row>
    <row r="51" spans="1:4" x14ac:dyDescent="0.2">
      <c r="A51" s="31" t="s">
        <v>84</v>
      </c>
      <c r="B51" s="18" t="s">
        <v>86</v>
      </c>
      <c r="C51" s="37"/>
      <c r="D51" s="37"/>
    </row>
    <row r="52" spans="1:4" x14ac:dyDescent="0.2">
      <c r="A52" s="22"/>
      <c r="B52" s="23"/>
      <c r="C52" s="22"/>
    </row>
    <row r="53" spans="1:4" x14ac:dyDescent="0.2">
      <c r="A53" s="22"/>
      <c r="B53" s="23"/>
      <c r="C53" s="22"/>
    </row>
    <row r="54" spans="1:4" x14ac:dyDescent="0.2">
      <c r="A54" s="22"/>
      <c r="B54" s="23"/>
      <c r="C54" s="24"/>
    </row>
    <row r="55" spans="1:4" x14ac:dyDescent="0.2">
      <c r="A55" s="25"/>
      <c r="B55" s="23"/>
      <c r="C55" s="22"/>
    </row>
    <row r="56" spans="1:4" x14ac:dyDescent="0.2">
      <c r="A56" s="22"/>
      <c r="B56" s="23"/>
      <c r="C56" s="22"/>
    </row>
    <row r="57" spans="1:4" x14ac:dyDescent="0.2">
      <c r="A57" s="22"/>
      <c r="B57" s="23"/>
      <c r="C57" s="22"/>
    </row>
    <row r="58" spans="1:4" x14ac:dyDescent="0.2">
      <c r="A58" s="22"/>
      <c r="B58" s="23"/>
      <c r="C58" s="22"/>
    </row>
    <row r="59" spans="1:4" x14ac:dyDescent="0.2">
      <c r="A59" s="22"/>
      <c r="B59" s="23"/>
      <c r="C59" s="22"/>
    </row>
    <row r="60" spans="1:4" x14ac:dyDescent="0.2">
      <c r="A60" s="22"/>
      <c r="B60" s="23"/>
      <c r="C60" s="22"/>
    </row>
    <row r="61" spans="1:4" x14ac:dyDescent="0.2">
      <c r="A61" s="22"/>
      <c r="B61" s="23"/>
      <c r="C61" s="22"/>
    </row>
  </sheetData>
  <mergeCells count="5">
    <mergeCell ref="D1:G1"/>
    <mergeCell ref="D2:G2"/>
    <mergeCell ref="A6:F6"/>
    <mergeCell ref="C3:G3"/>
    <mergeCell ref="D4:G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2025-12-24T08:58:34Z</cp:lastPrinted>
  <dcterms:created xsi:type="dcterms:W3CDTF">2014-04-21T06:21:07Z</dcterms:created>
  <dcterms:modified xsi:type="dcterms:W3CDTF">2025-12-24T09:00:51Z</dcterms:modified>
</cp:coreProperties>
</file>